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ПЛАТНІ ПОСЛУГИ\_______________________________________ПЛАТНІ ПОСЛУГИ\Кремінна. Медичні огляди\2017\проект\АРВ всі розрахунки\"/>
    </mc:Choice>
  </mc:AlternateContent>
  <bookViews>
    <workbookView xWindow="0" yWindow="0" windowWidth="28800" windowHeight="11835"/>
  </bookViews>
  <sheets>
    <sheet name="Лист1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7" i="2" l="1"/>
  <c r="F18" i="2"/>
  <c r="F19" i="2"/>
  <c r="F20" i="2"/>
  <c r="F21" i="2"/>
  <c r="F22" i="2"/>
  <c r="F24" i="2"/>
  <c r="F25" i="2"/>
  <c r="F26" i="2"/>
  <c r="F30" i="2"/>
  <c r="F31" i="2"/>
  <c r="F32" i="2"/>
  <c r="F33" i="2"/>
  <c r="F35" i="2"/>
  <c r="F36" i="2"/>
  <c r="F37" i="2"/>
  <c r="F38" i="2"/>
  <c r="F39" i="2"/>
  <c r="F40" i="2"/>
  <c r="F41" i="2"/>
  <c r="F42" i="2"/>
  <c r="F43" i="2"/>
  <c r="F44" i="2"/>
  <c r="F45" i="2"/>
  <c r="F46" i="2"/>
  <c r="F50" i="2"/>
  <c r="F51" i="2"/>
  <c r="F52" i="2"/>
  <c r="F54" i="2"/>
  <c r="F56" i="2"/>
  <c r="F57" i="2"/>
  <c r="F58" i="2"/>
  <c r="F59" i="2"/>
  <c r="F62" i="2"/>
  <c r="F63" i="2"/>
  <c r="F65" i="2"/>
  <c r="F66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2" i="2"/>
  <c r="F93" i="2"/>
  <c r="F94" i="2"/>
  <c r="F95" i="2"/>
  <c r="F96" i="2"/>
  <c r="F100" i="2"/>
  <c r="F101" i="2"/>
  <c r="F102" i="2"/>
  <c r="F104" i="2"/>
  <c r="F105" i="2"/>
  <c r="F108" i="2"/>
  <c r="F109" i="2"/>
  <c r="F16" i="2"/>
  <c r="D53" i="2"/>
  <c r="F53" i="2" s="1"/>
</calcChain>
</file>

<file path=xl/sharedStrings.xml><?xml version="1.0" encoding="utf-8"?>
<sst xmlns="http://schemas.openxmlformats.org/spreadsheetml/2006/main" count="135" uniqueCount="135">
  <si>
    <t>Найменування послуги</t>
  </si>
  <si>
    <t>Проектні тарифи</t>
  </si>
  <si>
    <t>Темп росту, %</t>
  </si>
  <si>
    <t>Попередні профілактичні медичні огляди при прийнятті на роботу працівників, зайнятих на важких роботах, роботах із шкідливими чи небезпечними умовами праці або таких, де є потреба в професійному доборі, та працівників окремих професій, виробництв і організацій, діяльність яких пов’язана з обслуговуванням населення і може призвести до поширення інфекційних хвороб (крім випадків, коли медичні огляди проводяться за направленнями органів державної служби зайнятості) та відповідні періодичні профілактичні медичні огляди, у тому числі:</t>
  </si>
  <si>
    <t>1.1.</t>
  </si>
  <si>
    <t>Огляд лікарем:</t>
  </si>
  <si>
    <t>терапевтом</t>
  </si>
  <si>
    <t>дерматовенерологом</t>
  </si>
  <si>
    <t>отоларингологом</t>
  </si>
  <si>
    <t>стоматологом</t>
  </si>
  <si>
    <t>офтальмологом</t>
  </si>
  <si>
    <t>невропатологом</t>
  </si>
  <si>
    <t>хірургом</t>
  </si>
  <si>
    <t>гінекологом</t>
  </si>
  <si>
    <t>онкологом</t>
  </si>
  <si>
    <t>ендокринологом</t>
  </si>
  <si>
    <t>урологом</t>
  </si>
  <si>
    <t>інфекціоністом</t>
  </si>
  <si>
    <t>фтизіатром</t>
  </si>
  <si>
    <t>1.2.</t>
  </si>
  <si>
    <t>Лабораторні та діагностичні послуги:</t>
  </si>
  <si>
    <t>загальний аналіз сечі</t>
  </si>
  <si>
    <t>загальний аналіз крові</t>
  </si>
  <si>
    <t>дослідження на гельмінтози</t>
  </si>
  <si>
    <t>дослідження крові на сифіліс</t>
  </si>
  <si>
    <t>Періодичний профілактичний медичний огляд водіїв транспортних засобів</t>
  </si>
  <si>
    <t>Медичний огляд для отримання дозволу на право отримання та носіння зброї громадянами</t>
  </si>
  <si>
    <t>Наркологічний огляд для отримання дозволу на право отримання і носіння зброї громадянами</t>
  </si>
  <si>
    <t>Психіатричний огляд для отримання дозволу на право отримання та носіння зброї громадянами</t>
  </si>
  <si>
    <t>дослідження крові на цукор</t>
  </si>
  <si>
    <t>дослідження крові на білірубін</t>
  </si>
  <si>
    <t>АЛТ</t>
  </si>
  <si>
    <t>цитологічне дослідження мазків (на атипічні клітини)</t>
  </si>
  <si>
    <t>№ з/п</t>
  </si>
  <si>
    <t>1.</t>
  </si>
  <si>
    <t>електрокардіографічне дослідження</t>
  </si>
  <si>
    <t>АСТ</t>
  </si>
  <si>
    <t>рентгенографія органів грудної клітки</t>
  </si>
  <si>
    <t>дослідження мазків на гонорею</t>
  </si>
  <si>
    <t>дослідження на носійство кишкових інфекцій</t>
  </si>
  <si>
    <t>дослідження мазків з горла та носа на наявність патогенного стафілококу</t>
  </si>
  <si>
    <t>визначення лужної фостфази</t>
  </si>
  <si>
    <t>підрахунок ретикулоцитів у крові</t>
  </si>
  <si>
    <t>підрахунок тромбоцитів у крові</t>
  </si>
  <si>
    <t>реовозаграфія верхніх або нижніх кінцівок (РВГ)</t>
  </si>
  <si>
    <t>реоенцефалографія (РЕГ)</t>
  </si>
  <si>
    <t>2.</t>
  </si>
  <si>
    <t>Обов’язковий попередній (періодичний) профілактичний наркологічний огляд працівників окремих професій (крім випадків, коли медичні огляди проводяться за направленнями органів державної служби зайнятості)</t>
  </si>
  <si>
    <t>3.</t>
  </si>
  <si>
    <t>Обов’язковий попередній (періодичний) психіатричний огляд працівників певних категорій (крім випадків, коли медичні огляди проводяться за направленнями органів державної служби зайнятості)</t>
  </si>
  <si>
    <t>4.</t>
  </si>
  <si>
    <t>Попередній профілактичний медичний огляд для отримання посвідчення водія транспортних засобів (крім випадків, коли медичні огляди проводяться за направленнями органів державної служби зайнятості)</t>
  </si>
  <si>
    <t>5.</t>
  </si>
  <si>
    <t>6.</t>
  </si>
  <si>
    <t>Обов’язковий попередній (періодичний) наркологічний огляд для отримання посвідчення водія транспортних засобів (крім випадків, коли медичні огляди проводяться за направленнями органів державної служби зайнятості)</t>
  </si>
  <si>
    <t>7.</t>
  </si>
  <si>
    <t>Щозмінний передрейсовий або післярейсовий медичний огляд водіїв транспортних засобів (за договорами на медичне обслуговування із суб’єктами господарювання)</t>
  </si>
  <si>
    <t>8.</t>
  </si>
  <si>
    <t>Обов’язковий попередній (періодичний) психіатричний огляд для отримання посвідчення водія транспортних засобів (крім випадків, коли медичні огляди проводяться за направленнями органів державної служби зайнятості)</t>
  </si>
  <si>
    <t>9.</t>
  </si>
  <si>
    <t>10.</t>
  </si>
  <si>
    <t>11.</t>
  </si>
  <si>
    <t>12.</t>
  </si>
  <si>
    <t>Обов’язковий психіатричний огляд для отримання дозволу на право отримання допуску до державної таємниці</t>
  </si>
  <si>
    <t>13.</t>
  </si>
  <si>
    <t>Видача бланків особистої медичної книжки</t>
  </si>
  <si>
    <t>14.</t>
  </si>
  <si>
    <t>Операції штучного переривання вагітності в амбулаторних умовах (методом вакуум-аспірації у разі затримки менструації терміном не більш як на 20 днів), крім абортів за медичними і соціальними показаннями</t>
  </si>
  <si>
    <t>15.</t>
  </si>
  <si>
    <t>Операції штучного переривання вагітності у стаціонарі                 (до 12 тижнів вагітності), крім абортів за медичними і соціальними показаннями</t>
  </si>
  <si>
    <t>16.</t>
  </si>
  <si>
    <t>Оздоровчий масаж, гімнастика, бальнеологічні процедури з метою профілактики захворювань та зміцнення здоров’я дорослого населення:</t>
  </si>
  <si>
    <t>масаж голови (лобно-скроневої та потилично-тім’яної ділянки)</t>
  </si>
  <si>
    <t>масаж шиї</t>
  </si>
  <si>
    <t>масаж комірцевої ділянки (задньої поверхні шиї, спини до рівня IV грудного хребця, попередньої поверхні грудної клітини до ІІ ребра)</t>
  </si>
  <si>
    <t>масаж верхньої кінцівки надпліччя та ділянки лопатки </t>
  </si>
  <si>
    <t>масаж верхньої кінцівки</t>
  </si>
  <si>
    <t>масаж плечового суглоба (верхньої третини плеча, ділянки плечового суглоба та надпліччя тієї ж сторони)  </t>
  </si>
  <si>
    <t>масаж ліктьового суглоба (верхньої третини передпліччя ділянки ліктьового суглоба та нижньої третини плеча)</t>
  </si>
  <si>
    <t>масаж кисті та передпліччя</t>
  </si>
  <si>
    <t>масаж променево-зап’ястного суглоба (проксимального відділу кисті, ділянки променево-зап’ястного суглоба та передпліччя)  </t>
  </si>
  <si>
    <t>масаж попереково-крижової ділянки (від I поперекового хребця до нижніх сідничних схилів)</t>
  </si>
  <si>
    <t>сегментарний масаж попереково-крижової ділянки</t>
  </si>
  <si>
    <t>масаж спини та попереку (від VII шийного хребця до крижової ділянки від лівої до правої середньої аксилярної лінії)</t>
  </si>
  <si>
    <t>масаж шийно-грудного відділу хребта (ділянки задньої поверхні шиї та ділянки спини до I поперекового хребця, від лівої до правої задньої аксилярної лінії)</t>
  </si>
  <si>
    <t>сегментарний масаж шийно-грудного відділу хребта</t>
  </si>
  <si>
    <t>масаж ділянки хребта (задньої поверхні шиї, спини та попереково-крижової ділянки від лівої до правої задньої аксилярної лінії)</t>
  </si>
  <si>
    <t>масаж нижньої кінцівки  </t>
  </si>
  <si>
    <t>масаж нижньої кінцівки та попереку (ділянки ступні, гомілки, стегна, сідничної та попереково-крижової ділянки)</t>
  </si>
  <si>
    <t>масаж тазостегнового суглоба (верхньої третини стегна, ділянки тазостегнового суглоба та сідничної ділянки тієї ж сторони)</t>
  </si>
  <si>
    <t>масаж колінного суглоба (верхньої третини гомілки, ділянки колінного суглоба та нижньої третини стегна)</t>
  </si>
  <si>
    <t>масаж гомілково-стопного суглоба (проксимального відділу ступні, ділянки та нижньої третини гомілки)  </t>
  </si>
  <si>
    <t xml:space="preserve">масаж ступні та гомілки </t>
  </si>
  <si>
    <t>водотеплогрязелікування, парафінові і озокеритові аплікації</t>
  </si>
  <si>
    <t>17.</t>
  </si>
  <si>
    <t>Лабораторні, діагностичні та консультативні послуги за зверненням громадян, що надаються без направлення  лікаря, зокрема із застосуванням телемедицини:</t>
  </si>
  <si>
    <t>Трансабдомінальні ультразвукові дослідження органів гепатобіліарної системи: </t>
  </si>
  <si>
    <t>печінка + жовчний міхур + жовчні протоки + підшлункова залоза + селезінка</t>
  </si>
  <si>
    <t>печінка + жовчний міхур + жовчні протоки</t>
  </si>
  <si>
    <t>печінка</t>
  </si>
  <si>
    <t>жовчний міхур + жовчні протоки</t>
  </si>
  <si>
    <t>підшлункова залоза</t>
  </si>
  <si>
    <t xml:space="preserve">Трансабдомінальні дослідження сечостатевої системи: </t>
  </si>
  <si>
    <t>для чоловіків:</t>
  </si>
  <si>
    <t>нирки + надниркові залози + сечовий міхур з визначенням залишкової сечі + передміхурова залоза </t>
  </si>
  <si>
    <t>сечовий міхур з визначенням залишкової сечі </t>
  </si>
  <si>
    <t>нирки + надниркові залози </t>
  </si>
  <si>
    <t>для жінок:</t>
  </si>
  <si>
    <t>нирки + надниркові залози + сечовий міхур з визначенням залишкової сечі + матка + яєчники </t>
  </si>
  <si>
    <t>матка + яєчники </t>
  </si>
  <si>
    <t>Інтравагінальне дослідження жіночих статевих органів</t>
  </si>
  <si>
    <t>Ультразвукові дослідження поверхневих структур, м’яких тканин, кісток та суглобів:</t>
  </si>
  <si>
    <t>щитовидна залоза </t>
  </si>
  <si>
    <t>молочні залози (з двох сторін) </t>
  </si>
  <si>
    <t>лімфатичні вузли</t>
  </si>
  <si>
    <t>кістки та суглоби</t>
  </si>
  <si>
    <t>Ультразвукові дослідження судин:</t>
  </si>
  <si>
    <t>доплерометрія судин із спектральним аналізом у постійному режимі</t>
  </si>
  <si>
    <t>доплерографія судин в імпульсному режимі</t>
  </si>
  <si>
    <t>з кольоровим доплерівським картуванням</t>
  </si>
  <si>
    <t>Фібрагастроскопія</t>
  </si>
  <si>
    <t>масаж ділянки грудної клітини (ділянки передньої поверхні грудної клітини від передніх кордонів надпліччя до реберних дуг та ділянок спини від VII шийного до I поперекового хребця) </t>
  </si>
  <si>
    <t xml:space="preserve">Діючи тарифи </t>
  </si>
  <si>
    <t>масаж спини (від VII шийного доI поперекового хребця та від лівої до правої середньої аксилярної лінії)</t>
  </si>
  <si>
    <t>Додаток 5</t>
  </si>
  <si>
    <t>до аналізу регуляторного впливу</t>
  </si>
  <si>
    <t xml:space="preserve">Порівняльна таблиця тарифів на платні послуги, що надаються комунальною установою «Кремінське районне територіальне медичне об’єднання» </t>
  </si>
  <si>
    <t>17.1.</t>
  </si>
  <si>
    <t>1)</t>
  </si>
  <si>
    <t>2)</t>
  </si>
  <si>
    <t>17.2.</t>
  </si>
  <si>
    <t>17.3.</t>
  </si>
  <si>
    <t>17.4.</t>
  </si>
  <si>
    <t>17.5.</t>
  </si>
  <si>
    <t>17.6.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</si>
</sst>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0" fillId="0" borderId="5" xfId="0" applyBorder="1"/>
    <xf numFmtId="2" fontId="3" fillId="0" borderId="5" xfId="0" applyNumberFormat="1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/>
    </xf>
    <xf numFmtId="164" fontId="0" fillId="0" borderId="0" xfId="0" applyNumberFormat="1"/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4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3" xfId="0" applyFont="1" applyBorder="1" applyAlignment="1">
      <alignment vertical="top"/>
    </xf>
    <xf numFmtId="16" fontId="3" fillId="0" borderId="1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7"/>
  <sheetViews>
    <sheetView tabSelected="1" view="pageBreakPreview" topLeftCell="A103" zoomScaleNormal="100" zoomScaleSheetLayoutView="100" workbookViewId="0">
      <selection activeCell="A116" sqref="A116"/>
    </sheetView>
  </sheetViews>
  <sheetFormatPr defaultRowHeight="15" x14ac:dyDescent="0.25"/>
  <cols>
    <col min="2" max="2" width="58.28515625" customWidth="1"/>
    <col min="4" max="4" width="21.5703125" customWidth="1"/>
    <col min="5" max="5" width="20" customWidth="1"/>
    <col min="6" max="6" width="12.7109375" customWidth="1"/>
  </cols>
  <sheetData>
    <row r="1" spans="1:6" x14ac:dyDescent="0.25">
      <c r="E1" s="17" t="s">
        <v>124</v>
      </c>
      <c r="F1" s="17"/>
    </row>
    <row r="2" spans="1:6" x14ac:dyDescent="0.25">
      <c r="E2" s="18" t="s">
        <v>125</v>
      </c>
      <c r="F2" s="18"/>
    </row>
    <row r="3" spans="1:6" ht="23.25" customHeight="1" x14ac:dyDescent="0.25">
      <c r="E3" s="16"/>
      <c r="F3" s="16"/>
    </row>
    <row r="4" spans="1:6" ht="47.25" customHeight="1" x14ac:dyDescent="0.3">
      <c r="B4" s="19" t="s">
        <v>126</v>
      </c>
      <c r="C4" s="20"/>
      <c r="D4" s="20"/>
      <c r="E4" s="20"/>
      <c r="F4" s="16"/>
    </row>
    <row r="6" spans="1:6" ht="36.75" customHeight="1" x14ac:dyDescent="0.25">
      <c r="A6" s="2" t="s">
        <v>33</v>
      </c>
      <c r="B6" s="28" t="s">
        <v>0</v>
      </c>
      <c r="C6" s="29"/>
      <c r="D6" s="1" t="s">
        <v>122</v>
      </c>
      <c r="E6" s="1" t="s">
        <v>1</v>
      </c>
      <c r="F6" s="1" t="s">
        <v>2</v>
      </c>
    </row>
    <row r="7" spans="1:6" ht="21.95" customHeight="1" x14ac:dyDescent="0.3">
      <c r="A7" s="2">
        <v>1</v>
      </c>
      <c r="B7" s="28">
        <v>2</v>
      </c>
      <c r="C7" s="29"/>
      <c r="D7" s="2">
        <v>3</v>
      </c>
      <c r="E7" s="8">
        <v>4</v>
      </c>
      <c r="F7" s="8">
        <v>5</v>
      </c>
    </row>
    <row r="8" spans="1:6" ht="21.95" customHeight="1" x14ac:dyDescent="0.25">
      <c r="A8" s="24" t="s">
        <v>34</v>
      </c>
      <c r="B8" s="30" t="s">
        <v>3</v>
      </c>
      <c r="C8" s="31"/>
      <c r="D8" s="36"/>
      <c r="E8" s="39"/>
      <c r="F8" s="21"/>
    </row>
    <row r="9" spans="1:6" ht="21.95" customHeight="1" x14ac:dyDescent="0.25">
      <c r="A9" s="24"/>
      <c r="B9" s="32"/>
      <c r="C9" s="33"/>
      <c r="D9" s="37"/>
      <c r="E9" s="40"/>
      <c r="F9" s="22"/>
    </row>
    <row r="10" spans="1:6" ht="21.95" customHeight="1" x14ac:dyDescent="0.25">
      <c r="A10" s="24"/>
      <c r="B10" s="32"/>
      <c r="C10" s="33"/>
      <c r="D10" s="37"/>
      <c r="E10" s="40"/>
      <c r="F10" s="22"/>
    </row>
    <row r="11" spans="1:6" ht="21.95" customHeight="1" x14ac:dyDescent="0.25">
      <c r="A11" s="24"/>
      <c r="B11" s="32"/>
      <c r="C11" s="33"/>
      <c r="D11" s="37"/>
      <c r="E11" s="40"/>
      <c r="F11" s="22"/>
    </row>
    <row r="12" spans="1:6" ht="21.95" customHeight="1" x14ac:dyDescent="0.25">
      <c r="A12" s="24"/>
      <c r="B12" s="32"/>
      <c r="C12" s="33"/>
      <c r="D12" s="37"/>
      <c r="E12" s="40"/>
      <c r="F12" s="22"/>
    </row>
    <row r="13" spans="1:6" ht="21.95" customHeight="1" x14ac:dyDescent="0.25">
      <c r="A13" s="24"/>
      <c r="B13" s="32"/>
      <c r="C13" s="33"/>
      <c r="D13" s="37"/>
      <c r="E13" s="40"/>
      <c r="F13" s="22"/>
    </row>
    <row r="14" spans="1:6" ht="78" customHeight="1" x14ac:dyDescent="0.25">
      <c r="A14" s="24"/>
      <c r="B14" s="34"/>
      <c r="C14" s="35"/>
      <c r="D14" s="38"/>
      <c r="E14" s="41"/>
      <c r="F14" s="23"/>
    </row>
    <row r="15" spans="1:6" ht="21.95" customHeight="1" x14ac:dyDescent="0.25">
      <c r="A15" s="2" t="s">
        <v>4</v>
      </c>
      <c r="B15" s="46" t="s">
        <v>5</v>
      </c>
      <c r="C15" s="46"/>
      <c r="D15" s="46"/>
      <c r="E15" s="9"/>
      <c r="F15" s="6"/>
    </row>
    <row r="16" spans="1:6" ht="21.95" customHeight="1" x14ac:dyDescent="0.3">
      <c r="A16" s="44"/>
      <c r="B16" s="46" t="s">
        <v>6</v>
      </c>
      <c r="C16" s="46"/>
      <c r="D16" s="4">
        <v>7.84</v>
      </c>
      <c r="E16" s="10">
        <v>12.94</v>
      </c>
      <c r="F16" s="12">
        <f>E16/D16*100</f>
        <v>165.05102040816325</v>
      </c>
    </row>
    <row r="17" spans="1:6" ht="21.95" customHeight="1" x14ac:dyDescent="0.3">
      <c r="A17" s="44"/>
      <c r="B17" s="46" t="s">
        <v>7</v>
      </c>
      <c r="C17" s="46"/>
      <c r="D17" s="4">
        <v>7.48</v>
      </c>
      <c r="E17" s="10">
        <v>13.29</v>
      </c>
      <c r="F17" s="12">
        <f t="shared" ref="F17:F82" si="0">E17/D17*100</f>
        <v>177.67379679144383</v>
      </c>
    </row>
    <row r="18" spans="1:6" ht="21.95" customHeight="1" x14ac:dyDescent="0.3">
      <c r="A18" s="44"/>
      <c r="B18" s="46" t="s">
        <v>8</v>
      </c>
      <c r="C18" s="46"/>
      <c r="D18" s="4">
        <v>6.77</v>
      </c>
      <c r="E18" s="10">
        <v>12.61</v>
      </c>
      <c r="F18" s="12">
        <f t="shared" si="0"/>
        <v>186.26292466765139</v>
      </c>
    </row>
    <row r="19" spans="1:6" ht="21.95" customHeight="1" x14ac:dyDescent="0.3">
      <c r="A19" s="44"/>
      <c r="B19" s="46" t="s">
        <v>9</v>
      </c>
      <c r="C19" s="46"/>
      <c r="D19" s="4">
        <v>9.0299999999999994</v>
      </c>
      <c r="E19" s="10">
        <v>18.05</v>
      </c>
      <c r="F19" s="12">
        <f t="shared" si="0"/>
        <v>199.88925802879294</v>
      </c>
    </row>
    <row r="20" spans="1:6" ht="21.95" customHeight="1" x14ac:dyDescent="0.3">
      <c r="A20" s="44"/>
      <c r="B20" s="43" t="s">
        <v>10</v>
      </c>
      <c r="C20" s="43"/>
      <c r="D20" s="4">
        <v>4.16</v>
      </c>
      <c r="E20" s="10">
        <v>9.06</v>
      </c>
      <c r="F20" s="12">
        <f t="shared" si="0"/>
        <v>217.78846153846155</v>
      </c>
    </row>
    <row r="21" spans="1:6" ht="21.95" customHeight="1" x14ac:dyDescent="0.3">
      <c r="A21" s="44"/>
      <c r="B21" s="43" t="s">
        <v>11</v>
      </c>
      <c r="C21" s="43"/>
      <c r="D21" s="4">
        <v>7.29</v>
      </c>
      <c r="E21" s="10">
        <v>16.100000000000001</v>
      </c>
      <c r="F21" s="12">
        <f t="shared" si="0"/>
        <v>220.85048010973938</v>
      </c>
    </row>
    <row r="22" spans="1:6" ht="21.95" customHeight="1" x14ac:dyDescent="0.3">
      <c r="A22" s="44"/>
      <c r="B22" s="43" t="s">
        <v>12</v>
      </c>
      <c r="C22" s="43"/>
      <c r="D22" s="4">
        <v>4.37</v>
      </c>
      <c r="E22" s="10">
        <v>8.56</v>
      </c>
      <c r="F22" s="12">
        <f t="shared" si="0"/>
        <v>195.88100686498856</v>
      </c>
    </row>
    <row r="23" spans="1:6" ht="21.95" customHeight="1" x14ac:dyDescent="0.3">
      <c r="A23" s="44"/>
      <c r="B23" s="43" t="s">
        <v>17</v>
      </c>
      <c r="C23" s="43"/>
      <c r="D23" s="4"/>
      <c r="E23" s="10">
        <v>30.58</v>
      </c>
      <c r="F23" s="12"/>
    </row>
    <row r="24" spans="1:6" ht="21.95" customHeight="1" x14ac:dyDescent="0.3">
      <c r="A24" s="44"/>
      <c r="B24" s="43" t="s">
        <v>13</v>
      </c>
      <c r="C24" s="43"/>
      <c r="D24" s="4">
        <v>14.53</v>
      </c>
      <c r="E24" s="10">
        <v>41.02</v>
      </c>
      <c r="F24" s="12">
        <f t="shared" si="0"/>
        <v>282.31245698554716</v>
      </c>
    </row>
    <row r="25" spans="1:6" ht="21.95" customHeight="1" x14ac:dyDescent="0.3">
      <c r="A25" s="44"/>
      <c r="B25" s="43" t="s">
        <v>14</v>
      </c>
      <c r="C25" s="43"/>
      <c r="D25" s="4">
        <v>11.16</v>
      </c>
      <c r="E25" s="10">
        <v>21.43</v>
      </c>
      <c r="F25" s="12">
        <f t="shared" si="0"/>
        <v>192.02508960573476</v>
      </c>
    </row>
    <row r="26" spans="1:6" ht="21.95" customHeight="1" x14ac:dyDescent="0.3">
      <c r="A26" s="44"/>
      <c r="B26" s="43" t="s">
        <v>15</v>
      </c>
      <c r="C26" s="43"/>
      <c r="D26" s="4">
        <v>9.26</v>
      </c>
      <c r="E26" s="10">
        <v>17.66</v>
      </c>
      <c r="F26" s="12">
        <f t="shared" si="0"/>
        <v>190.71274298056156</v>
      </c>
    </row>
    <row r="27" spans="1:6" ht="21.95" customHeight="1" x14ac:dyDescent="0.3">
      <c r="A27" s="44"/>
      <c r="B27" s="43" t="s">
        <v>16</v>
      </c>
      <c r="C27" s="43"/>
      <c r="D27" s="4"/>
      <c r="E27" s="10">
        <v>19.43</v>
      </c>
      <c r="F27" s="12"/>
    </row>
    <row r="28" spans="1:6" ht="21.95" customHeight="1" x14ac:dyDescent="0.3">
      <c r="A28" s="44"/>
      <c r="B28" s="43" t="s">
        <v>18</v>
      </c>
      <c r="C28" s="43"/>
      <c r="D28" s="4"/>
      <c r="E28" s="10">
        <v>30.03</v>
      </c>
      <c r="F28" s="12"/>
    </row>
    <row r="29" spans="1:6" ht="21.95" customHeight="1" x14ac:dyDescent="0.3">
      <c r="A29" s="2" t="s">
        <v>19</v>
      </c>
      <c r="B29" s="46" t="s">
        <v>20</v>
      </c>
      <c r="C29" s="46"/>
      <c r="D29" s="46"/>
      <c r="F29" s="12"/>
    </row>
    <row r="30" spans="1:6" ht="21.95" customHeight="1" x14ac:dyDescent="0.3">
      <c r="A30" s="46"/>
      <c r="B30" s="46" t="s">
        <v>21</v>
      </c>
      <c r="C30" s="46"/>
      <c r="D30" s="5">
        <v>6.45</v>
      </c>
      <c r="E30" s="11">
        <v>14</v>
      </c>
      <c r="F30" s="12">
        <f t="shared" si="0"/>
        <v>217.05426356589146</v>
      </c>
    </row>
    <row r="31" spans="1:6" ht="21.95" customHeight="1" x14ac:dyDescent="0.3">
      <c r="A31" s="46"/>
      <c r="B31" s="46" t="s">
        <v>22</v>
      </c>
      <c r="C31" s="46"/>
      <c r="D31" s="5">
        <v>7.15</v>
      </c>
      <c r="E31" s="11">
        <v>14.45</v>
      </c>
      <c r="F31" s="12">
        <f t="shared" si="0"/>
        <v>202.09790209790208</v>
      </c>
    </row>
    <row r="32" spans="1:6" ht="21.95" customHeight="1" x14ac:dyDescent="0.3">
      <c r="A32" s="46"/>
      <c r="B32" s="46" t="s">
        <v>35</v>
      </c>
      <c r="C32" s="46"/>
      <c r="D32" s="5">
        <v>18.079999999999998</v>
      </c>
      <c r="E32" s="11">
        <v>36.65</v>
      </c>
      <c r="F32" s="12">
        <f t="shared" si="0"/>
        <v>202.71017699115043</v>
      </c>
    </row>
    <row r="33" spans="1:6" ht="21.95" customHeight="1" x14ac:dyDescent="0.3">
      <c r="A33" s="46"/>
      <c r="B33" s="46" t="s">
        <v>29</v>
      </c>
      <c r="C33" s="46"/>
      <c r="D33" s="5">
        <v>4.17</v>
      </c>
      <c r="E33" s="11">
        <v>8.1</v>
      </c>
      <c r="F33" s="12">
        <f t="shared" si="0"/>
        <v>194.24460431654674</v>
      </c>
    </row>
    <row r="34" spans="1:6" ht="21.95" customHeight="1" x14ac:dyDescent="0.3">
      <c r="A34" s="46"/>
      <c r="B34" s="46" t="s">
        <v>30</v>
      </c>
      <c r="C34" s="46"/>
      <c r="D34" s="5"/>
      <c r="E34" s="11">
        <v>9.39</v>
      </c>
      <c r="F34" s="12"/>
    </row>
    <row r="35" spans="1:6" ht="21.95" customHeight="1" x14ac:dyDescent="0.3">
      <c r="A35" s="46"/>
      <c r="B35" s="46" t="s">
        <v>31</v>
      </c>
      <c r="C35" s="46"/>
      <c r="D35" s="5">
        <v>13.1</v>
      </c>
      <c r="E35" s="11">
        <v>25.92</v>
      </c>
      <c r="F35" s="12">
        <f t="shared" si="0"/>
        <v>197.86259541984734</v>
      </c>
    </row>
    <row r="36" spans="1:6" ht="21.95" customHeight="1" x14ac:dyDescent="0.3">
      <c r="A36" s="46"/>
      <c r="B36" s="46" t="s">
        <v>36</v>
      </c>
      <c r="C36" s="46"/>
      <c r="D36" s="5">
        <v>13.13</v>
      </c>
      <c r="E36" s="11">
        <v>25.92</v>
      </c>
      <c r="F36" s="12">
        <f t="shared" si="0"/>
        <v>197.4105102817974</v>
      </c>
    </row>
    <row r="37" spans="1:6" ht="21.95" customHeight="1" x14ac:dyDescent="0.3">
      <c r="A37" s="46"/>
      <c r="B37" s="46" t="s">
        <v>37</v>
      </c>
      <c r="C37" s="46"/>
      <c r="D37" s="5">
        <v>12.8</v>
      </c>
      <c r="E37" s="11">
        <v>48.25</v>
      </c>
      <c r="F37" s="12">
        <f t="shared" si="0"/>
        <v>376.953125</v>
      </c>
    </row>
    <row r="38" spans="1:6" ht="21.95" customHeight="1" x14ac:dyDescent="0.3">
      <c r="A38" s="46"/>
      <c r="B38" s="46" t="s">
        <v>23</v>
      </c>
      <c r="C38" s="46"/>
      <c r="D38" s="5">
        <v>8.86</v>
      </c>
      <c r="E38" s="11">
        <v>22.13</v>
      </c>
      <c r="F38" s="12">
        <f t="shared" si="0"/>
        <v>249.7742663656885</v>
      </c>
    </row>
    <row r="39" spans="1:6" ht="21.95" customHeight="1" x14ac:dyDescent="0.3">
      <c r="A39" s="46"/>
      <c r="B39" s="46" t="s">
        <v>24</v>
      </c>
      <c r="C39" s="46"/>
      <c r="D39" s="5">
        <v>7.25</v>
      </c>
      <c r="E39" s="11">
        <v>12.88</v>
      </c>
      <c r="F39" s="12">
        <f t="shared" si="0"/>
        <v>177.65517241379311</v>
      </c>
    </row>
    <row r="40" spans="1:6" ht="21.95" customHeight="1" x14ac:dyDescent="0.3">
      <c r="A40" s="46"/>
      <c r="B40" s="46" t="s">
        <v>38</v>
      </c>
      <c r="C40" s="46"/>
      <c r="D40" s="5">
        <v>6.09</v>
      </c>
      <c r="E40" s="11">
        <v>16.03</v>
      </c>
      <c r="F40" s="12">
        <f t="shared" si="0"/>
        <v>263.21839080459773</v>
      </c>
    </row>
    <row r="41" spans="1:6" ht="21.95" customHeight="1" x14ac:dyDescent="0.3">
      <c r="A41" s="46"/>
      <c r="B41" s="46" t="s">
        <v>32</v>
      </c>
      <c r="C41" s="46"/>
      <c r="D41" s="5">
        <v>10.07</v>
      </c>
      <c r="E41" s="11">
        <v>9.59</v>
      </c>
      <c r="F41" s="12">
        <f t="shared" si="0"/>
        <v>95.233366434955315</v>
      </c>
    </row>
    <row r="42" spans="1:6" ht="21.95" customHeight="1" x14ac:dyDescent="0.3">
      <c r="A42" s="46"/>
      <c r="B42" s="46" t="s">
        <v>39</v>
      </c>
      <c r="C42" s="46"/>
      <c r="D42" s="5">
        <v>25.32</v>
      </c>
      <c r="E42" s="11">
        <v>50.56</v>
      </c>
      <c r="F42" s="12">
        <f t="shared" si="0"/>
        <v>199.68404423380727</v>
      </c>
    </row>
    <row r="43" spans="1:6" ht="33" customHeight="1" x14ac:dyDescent="0.3">
      <c r="A43" s="46"/>
      <c r="B43" s="46" t="s">
        <v>40</v>
      </c>
      <c r="C43" s="46"/>
      <c r="D43" s="5">
        <v>28.72</v>
      </c>
      <c r="E43" s="11">
        <v>53.26</v>
      </c>
      <c r="F43" s="12">
        <f t="shared" si="0"/>
        <v>185.44568245125348</v>
      </c>
    </row>
    <row r="44" spans="1:6" ht="21.95" customHeight="1" x14ac:dyDescent="0.3">
      <c r="A44" s="46"/>
      <c r="B44" s="46" t="s">
        <v>41</v>
      </c>
      <c r="C44" s="46"/>
      <c r="D44" s="5">
        <v>11.08</v>
      </c>
      <c r="E44" s="11">
        <v>21.82</v>
      </c>
      <c r="F44" s="12">
        <f t="shared" si="0"/>
        <v>196.93140794223828</v>
      </c>
    </row>
    <row r="45" spans="1:6" ht="21.95" customHeight="1" x14ac:dyDescent="0.3">
      <c r="A45" s="46"/>
      <c r="B45" s="46" t="s">
        <v>42</v>
      </c>
      <c r="C45" s="46"/>
      <c r="D45" s="5">
        <v>6.54</v>
      </c>
      <c r="E45" s="11">
        <v>15.92</v>
      </c>
      <c r="F45" s="12">
        <f t="shared" si="0"/>
        <v>243.42507645259937</v>
      </c>
    </row>
    <row r="46" spans="1:6" ht="21.95" customHeight="1" x14ac:dyDescent="0.3">
      <c r="A46" s="46"/>
      <c r="B46" s="46" t="s">
        <v>43</v>
      </c>
      <c r="C46" s="46"/>
      <c r="D46" s="5">
        <v>4.22</v>
      </c>
      <c r="E46" s="11">
        <v>8.5</v>
      </c>
      <c r="F46" s="12">
        <f t="shared" si="0"/>
        <v>201.4218009478673</v>
      </c>
    </row>
    <row r="47" spans="1:6" ht="21.95" customHeight="1" x14ac:dyDescent="0.3">
      <c r="A47" s="46"/>
      <c r="B47" s="46" t="s">
        <v>44</v>
      </c>
      <c r="C47" s="46"/>
      <c r="D47" s="5"/>
      <c r="E47" s="11">
        <v>73.08</v>
      </c>
      <c r="F47" s="12"/>
    </row>
    <row r="48" spans="1:6" ht="21.95" customHeight="1" x14ac:dyDescent="0.3">
      <c r="A48" s="46"/>
      <c r="B48" s="46" t="s">
        <v>45</v>
      </c>
      <c r="C48" s="46"/>
      <c r="D48" s="5"/>
      <c r="E48" s="11">
        <v>94.79</v>
      </c>
      <c r="F48" s="12"/>
    </row>
    <row r="49" spans="1:6" ht="21.95" customHeight="1" x14ac:dyDescent="0.3">
      <c r="A49" s="2">
        <v>1</v>
      </c>
      <c r="B49" s="24">
        <v>2</v>
      </c>
      <c r="C49" s="24"/>
      <c r="D49" s="2">
        <v>3</v>
      </c>
      <c r="E49" s="7">
        <v>4</v>
      </c>
      <c r="F49" s="7">
        <v>5</v>
      </c>
    </row>
    <row r="50" spans="1:6" ht="98.25" customHeight="1" x14ac:dyDescent="0.3">
      <c r="A50" s="3" t="s">
        <v>46</v>
      </c>
      <c r="B50" s="43" t="s">
        <v>47</v>
      </c>
      <c r="C50" s="43"/>
      <c r="D50" s="4">
        <v>37.369999999999997</v>
      </c>
      <c r="E50" s="10">
        <v>78.3</v>
      </c>
      <c r="F50" s="12">
        <f t="shared" si="0"/>
        <v>209.52635804120953</v>
      </c>
    </row>
    <row r="51" spans="1:6" ht="80.25" customHeight="1" x14ac:dyDescent="0.3">
      <c r="A51" s="3" t="s">
        <v>48</v>
      </c>
      <c r="B51" s="43" t="s">
        <v>49</v>
      </c>
      <c r="C51" s="43"/>
      <c r="D51" s="4">
        <v>15.21</v>
      </c>
      <c r="E51" s="10">
        <v>28.38</v>
      </c>
      <c r="F51" s="12">
        <f t="shared" si="0"/>
        <v>186.5877712031558</v>
      </c>
    </row>
    <row r="52" spans="1:6" ht="81.75" customHeight="1" x14ac:dyDescent="0.3">
      <c r="A52" s="3" t="s">
        <v>50</v>
      </c>
      <c r="B52" s="43" t="s">
        <v>51</v>
      </c>
      <c r="C52" s="43"/>
      <c r="D52" s="4">
        <v>79.11</v>
      </c>
      <c r="E52" s="10">
        <v>158.13999999999999</v>
      </c>
      <c r="F52" s="12">
        <f t="shared" si="0"/>
        <v>199.89887498419921</v>
      </c>
    </row>
    <row r="53" spans="1:6" ht="54.95" customHeight="1" x14ac:dyDescent="0.3">
      <c r="A53" s="3" t="s">
        <v>52</v>
      </c>
      <c r="B53" s="43" t="s">
        <v>25</v>
      </c>
      <c r="C53" s="43"/>
      <c r="D53" s="4">
        <f>79.11-10.73</f>
        <v>68.38</v>
      </c>
      <c r="E53" s="10">
        <v>135.04</v>
      </c>
      <c r="F53" s="12">
        <f t="shared" si="0"/>
        <v>197.48464463293359</v>
      </c>
    </row>
    <row r="54" spans="1:6" ht="89.25" customHeight="1" x14ac:dyDescent="0.3">
      <c r="A54" s="3" t="s">
        <v>53</v>
      </c>
      <c r="B54" s="43" t="s">
        <v>54</v>
      </c>
      <c r="C54" s="43"/>
      <c r="D54" s="4">
        <v>36.1</v>
      </c>
      <c r="E54" s="10">
        <v>78.3</v>
      </c>
      <c r="F54" s="12">
        <f t="shared" si="0"/>
        <v>216.89750692520775</v>
      </c>
    </row>
    <row r="55" spans="1:6" ht="89.25" customHeight="1" x14ac:dyDescent="0.3">
      <c r="A55" s="3" t="s">
        <v>55</v>
      </c>
      <c r="B55" s="43" t="s">
        <v>56</v>
      </c>
      <c r="C55" s="43"/>
      <c r="D55" s="4"/>
      <c r="E55" s="10">
        <v>9.7200000000000006</v>
      </c>
      <c r="F55" s="12"/>
    </row>
    <row r="56" spans="1:6" ht="86.25" customHeight="1" x14ac:dyDescent="0.3">
      <c r="A56" s="3" t="s">
        <v>57</v>
      </c>
      <c r="B56" s="43" t="s">
        <v>58</v>
      </c>
      <c r="C56" s="43"/>
      <c r="D56" s="4">
        <v>14.35</v>
      </c>
      <c r="E56" s="10">
        <v>28.38</v>
      </c>
      <c r="F56" s="12">
        <f t="shared" si="0"/>
        <v>197.77003484320556</v>
      </c>
    </row>
    <row r="57" spans="1:6" ht="54.95" customHeight="1" x14ac:dyDescent="0.3">
      <c r="A57" s="3" t="s">
        <v>59</v>
      </c>
      <c r="B57" s="43" t="s">
        <v>26</v>
      </c>
      <c r="C57" s="43"/>
      <c r="D57" s="4">
        <v>64.08</v>
      </c>
      <c r="E57" s="10">
        <v>129.75</v>
      </c>
      <c r="F57" s="12">
        <f t="shared" si="0"/>
        <v>202.4812734082397</v>
      </c>
    </row>
    <row r="58" spans="1:6" ht="54.95" customHeight="1" x14ac:dyDescent="0.3">
      <c r="A58" s="3" t="s">
        <v>60</v>
      </c>
      <c r="B58" s="43" t="s">
        <v>27</v>
      </c>
      <c r="C58" s="43"/>
      <c r="D58" s="4">
        <v>36.1</v>
      </c>
      <c r="E58" s="10">
        <v>78.3</v>
      </c>
      <c r="F58" s="12">
        <f t="shared" si="0"/>
        <v>216.89750692520775</v>
      </c>
    </row>
    <row r="59" spans="1:6" ht="54.95" customHeight="1" x14ac:dyDescent="0.3">
      <c r="A59" s="3" t="s">
        <v>61</v>
      </c>
      <c r="B59" s="43" t="s">
        <v>28</v>
      </c>
      <c r="C59" s="43"/>
      <c r="D59" s="4">
        <v>22.18</v>
      </c>
      <c r="E59" s="10">
        <v>44.22</v>
      </c>
      <c r="F59" s="12">
        <f t="shared" si="0"/>
        <v>199.3688007213706</v>
      </c>
    </row>
    <row r="60" spans="1:6" ht="54.95" customHeight="1" x14ac:dyDescent="0.3">
      <c r="A60" s="3" t="s">
        <v>62</v>
      </c>
      <c r="B60" s="43" t="s">
        <v>63</v>
      </c>
      <c r="C60" s="43"/>
      <c r="D60" s="4"/>
      <c r="E60" s="10">
        <v>44.22</v>
      </c>
      <c r="F60" s="12"/>
    </row>
    <row r="61" spans="1:6" ht="54.95" customHeight="1" x14ac:dyDescent="0.3">
      <c r="A61" s="3" t="s">
        <v>64</v>
      </c>
      <c r="B61" s="43" t="s">
        <v>65</v>
      </c>
      <c r="C61" s="43"/>
      <c r="D61" s="4"/>
      <c r="E61" s="10">
        <v>10</v>
      </c>
      <c r="F61" s="12"/>
    </row>
    <row r="62" spans="1:6" ht="54.95" customHeight="1" x14ac:dyDescent="0.3">
      <c r="A62" s="3" t="s">
        <v>66</v>
      </c>
      <c r="B62" s="43" t="s">
        <v>67</v>
      </c>
      <c r="C62" s="43"/>
      <c r="D62" s="4">
        <v>38.33</v>
      </c>
      <c r="E62" s="10">
        <v>110.96</v>
      </c>
      <c r="F62" s="12">
        <f t="shared" si="0"/>
        <v>289.48604226454478</v>
      </c>
    </row>
    <row r="63" spans="1:6" ht="54.95" customHeight="1" x14ac:dyDescent="0.3">
      <c r="A63" s="3" t="s">
        <v>68</v>
      </c>
      <c r="B63" s="43" t="s">
        <v>69</v>
      </c>
      <c r="C63" s="43"/>
      <c r="D63" s="4">
        <v>90.34</v>
      </c>
      <c r="E63" s="10">
        <v>268.73</v>
      </c>
      <c r="F63" s="12">
        <f t="shared" si="0"/>
        <v>297.46513172459601</v>
      </c>
    </row>
    <row r="64" spans="1:6" ht="54.95" customHeight="1" x14ac:dyDescent="0.3">
      <c r="A64" s="25" t="s">
        <v>70</v>
      </c>
      <c r="B64" s="43" t="s">
        <v>71</v>
      </c>
      <c r="C64" s="43"/>
      <c r="D64" s="4"/>
      <c r="E64" s="10"/>
      <c r="F64" s="12"/>
    </row>
    <row r="65" spans="1:6" ht="47.25" customHeight="1" x14ac:dyDescent="0.3">
      <c r="A65" s="26"/>
      <c r="B65" s="43" t="s">
        <v>72</v>
      </c>
      <c r="C65" s="43"/>
      <c r="D65" s="4">
        <v>3.97</v>
      </c>
      <c r="E65" s="10">
        <v>13.47</v>
      </c>
      <c r="F65" s="12">
        <f t="shared" si="0"/>
        <v>339.2947103274559</v>
      </c>
    </row>
    <row r="66" spans="1:6" ht="21.95" customHeight="1" x14ac:dyDescent="0.3">
      <c r="A66" s="27"/>
      <c r="B66" s="43" t="s">
        <v>73</v>
      </c>
      <c r="C66" s="43"/>
      <c r="D66" s="4">
        <v>3.97</v>
      </c>
      <c r="E66" s="10">
        <v>13.47</v>
      </c>
      <c r="F66" s="12">
        <f t="shared" si="0"/>
        <v>339.2947103274559</v>
      </c>
    </row>
    <row r="67" spans="1:6" ht="21.95" customHeight="1" x14ac:dyDescent="0.3">
      <c r="A67" s="2">
        <v>1</v>
      </c>
      <c r="B67" s="24">
        <v>2</v>
      </c>
      <c r="C67" s="24"/>
      <c r="D67" s="2">
        <v>3</v>
      </c>
      <c r="E67" s="7">
        <v>4</v>
      </c>
      <c r="F67" s="7">
        <v>5</v>
      </c>
    </row>
    <row r="68" spans="1:6" ht="53.25" customHeight="1" x14ac:dyDescent="0.3">
      <c r="A68" s="25"/>
      <c r="B68" s="43" t="s">
        <v>74</v>
      </c>
      <c r="C68" s="43"/>
      <c r="D68" s="4">
        <v>5.96</v>
      </c>
      <c r="E68" s="10">
        <v>20.21</v>
      </c>
      <c r="F68" s="12">
        <f t="shared" si="0"/>
        <v>339.09395973154363</v>
      </c>
    </row>
    <row r="69" spans="1:6" ht="21.95" customHeight="1" x14ac:dyDescent="0.3">
      <c r="A69" s="26"/>
      <c r="B69" s="43" t="s">
        <v>75</v>
      </c>
      <c r="C69" s="43"/>
      <c r="D69" s="4">
        <v>7.98</v>
      </c>
      <c r="E69" s="10">
        <v>26.94</v>
      </c>
      <c r="F69" s="12">
        <f t="shared" si="0"/>
        <v>337.59398496240601</v>
      </c>
    </row>
    <row r="70" spans="1:6" ht="21.95" customHeight="1" x14ac:dyDescent="0.3">
      <c r="A70" s="26"/>
      <c r="B70" s="43" t="s">
        <v>76</v>
      </c>
      <c r="C70" s="43"/>
      <c r="D70" s="4">
        <v>5.96</v>
      </c>
      <c r="E70" s="10">
        <v>20.21</v>
      </c>
      <c r="F70" s="12">
        <f t="shared" si="0"/>
        <v>339.09395973154363</v>
      </c>
    </row>
    <row r="71" spans="1:6" ht="41.25" customHeight="1" x14ac:dyDescent="0.3">
      <c r="A71" s="26"/>
      <c r="B71" s="43" t="s">
        <v>77</v>
      </c>
      <c r="C71" s="43"/>
      <c r="D71" s="4">
        <v>3.97</v>
      </c>
      <c r="E71" s="10">
        <v>13.47</v>
      </c>
      <c r="F71" s="12">
        <f t="shared" si="0"/>
        <v>339.2947103274559</v>
      </c>
    </row>
    <row r="72" spans="1:6" ht="44.25" customHeight="1" x14ac:dyDescent="0.3">
      <c r="A72" s="26"/>
      <c r="B72" s="43" t="s">
        <v>78</v>
      </c>
      <c r="C72" s="43"/>
      <c r="D72" s="4">
        <v>3.97</v>
      </c>
      <c r="E72" s="10">
        <v>13.47</v>
      </c>
      <c r="F72" s="12">
        <f t="shared" si="0"/>
        <v>339.2947103274559</v>
      </c>
    </row>
    <row r="73" spans="1:6" ht="21.95" customHeight="1" x14ac:dyDescent="0.3">
      <c r="A73" s="26"/>
      <c r="B73" s="43" t="s">
        <v>79</v>
      </c>
      <c r="C73" s="43"/>
      <c r="D73" s="4">
        <v>3.97</v>
      </c>
      <c r="E73" s="10">
        <v>13.47</v>
      </c>
      <c r="F73" s="12">
        <f t="shared" si="0"/>
        <v>339.2947103274559</v>
      </c>
    </row>
    <row r="74" spans="1:6" ht="51.75" customHeight="1" x14ac:dyDescent="0.3">
      <c r="A74" s="26"/>
      <c r="B74" s="43" t="s">
        <v>80</v>
      </c>
      <c r="C74" s="43"/>
      <c r="D74" s="4">
        <v>3.97</v>
      </c>
      <c r="E74" s="10">
        <v>13.47</v>
      </c>
      <c r="F74" s="12">
        <f t="shared" si="0"/>
        <v>339.2947103274559</v>
      </c>
    </row>
    <row r="75" spans="1:6" ht="84.75" customHeight="1" x14ac:dyDescent="0.3">
      <c r="A75" s="26"/>
      <c r="B75" s="43" t="s">
        <v>121</v>
      </c>
      <c r="C75" s="43"/>
      <c r="D75" s="4">
        <v>9.9600000000000009</v>
      </c>
      <c r="E75" s="10">
        <v>33.68</v>
      </c>
      <c r="F75" s="12">
        <f t="shared" si="0"/>
        <v>338.15261044176708</v>
      </c>
    </row>
    <row r="76" spans="1:6" ht="33.75" customHeight="1" x14ac:dyDescent="0.3">
      <c r="A76" s="26"/>
      <c r="B76" s="43" t="s">
        <v>123</v>
      </c>
      <c r="C76" s="43"/>
      <c r="D76" s="4">
        <v>5.96</v>
      </c>
      <c r="E76" s="10">
        <v>20.21</v>
      </c>
      <c r="F76" s="12">
        <f t="shared" si="0"/>
        <v>339.09395973154363</v>
      </c>
    </row>
    <row r="77" spans="1:6" ht="35.1" customHeight="1" x14ac:dyDescent="0.3">
      <c r="A77" s="26"/>
      <c r="B77" s="43" t="s">
        <v>81</v>
      </c>
      <c r="C77" s="43"/>
      <c r="D77" s="4">
        <v>3.97</v>
      </c>
      <c r="E77" s="10">
        <v>13.47</v>
      </c>
      <c r="F77" s="12">
        <f t="shared" si="0"/>
        <v>339.2947103274559</v>
      </c>
    </row>
    <row r="78" spans="1:6" ht="35.1" customHeight="1" x14ac:dyDescent="0.3">
      <c r="A78" s="26"/>
      <c r="B78" s="43" t="s">
        <v>82</v>
      </c>
      <c r="C78" s="43"/>
      <c r="D78" s="4">
        <v>5.96</v>
      </c>
      <c r="E78" s="10">
        <v>20.21</v>
      </c>
      <c r="F78" s="12">
        <f t="shared" si="0"/>
        <v>339.09395973154363</v>
      </c>
    </row>
    <row r="79" spans="1:6" ht="35.1" customHeight="1" x14ac:dyDescent="0.3">
      <c r="A79" s="26"/>
      <c r="B79" s="43" t="s">
        <v>83</v>
      </c>
      <c r="C79" s="43"/>
      <c r="D79" s="4">
        <v>7.98</v>
      </c>
      <c r="E79" s="10">
        <v>26.94</v>
      </c>
      <c r="F79" s="12">
        <f t="shared" si="0"/>
        <v>337.59398496240601</v>
      </c>
    </row>
    <row r="80" spans="1:6" ht="35.1" customHeight="1" x14ac:dyDescent="0.3">
      <c r="A80" s="26"/>
      <c r="B80" s="43" t="s">
        <v>84</v>
      </c>
      <c r="C80" s="43"/>
      <c r="D80" s="4">
        <v>7.98</v>
      </c>
      <c r="E80" s="10">
        <v>26.94</v>
      </c>
      <c r="F80" s="12">
        <f t="shared" si="0"/>
        <v>337.59398496240601</v>
      </c>
    </row>
    <row r="81" spans="1:6" ht="35.1" customHeight="1" x14ac:dyDescent="0.3">
      <c r="A81" s="26"/>
      <c r="B81" s="43" t="s">
        <v>85</v>
      </c>
      <c r="C81" s="43"/>
      <c r="D81" s="4">
        <v>11.95</v>
      </c>
      <c r="E81" s="10">
        <v>40.4</v>
      </c>
      <c r="F81" s="12">
        <f t="shared" si="0"/>
        <v>338.07531380753136</v>
      </c>
    </row>
    <row r="82" spans="1:6" ht="35.1" customHeight="1" x14ac:dyDescent="0.3">
      <c r="A82" s="26"/>
      <c r="B82" s="43" t="s">
        <v>86</v>
      </c>
      <c r="C82" s="43"/>
      <c r="D82" s="4">
        <v>9.9600000000000009</v>
      </c>
      <c r="E82" s="10">
        <v>33.68</v>
      </c>
      <c r="F82" s="12">
        <f t="shared" si="0"/>
        <v>338.15261044176708</v>
      </c>
    </row>
    <row r="83" spans="1:6" ht="35.1" customHeight="1" x14ac:dyDescent="0.3">
      <c r="A83" s="26"/>
      <c r="B83" s="43" t="s">
        <v>87</v>
      </c>
      <c r="C83" s="43"/>
      <c r="D83" s="4">
        <v>5.96</v>
      </c>
      <c r="E83" s="10">
        <v>20.21</v>
      </c>
      <c r="F83" s="12">
        <f t="shared" ref="F83:F109" si="1">E83/D83*100</f>
        <v>339.09395973154363</v>
      </c>
    </row>
    <row r="84" spans="1:6" ht="35.1" customHeight="1" x14ac:dyDescent="0.3">
      <c r="A84" s="26"/>
      <c r="B84" s="43" t="s">
        <v>88</v>
      </c>
      <c r="C84" s="43"/>
      <c r="D84" s="4">
        <v>7.98</v>
      </c>
      <c r="E84" s="10">
        <v>26.94</v>
      </c>
      <c r="F84" s="12">
        <f t="shared" si="1"/>
        <v>337.59398496240601</v>
      </c>
    </row>
    <row r="85" spans="1:6" ht="35.1" customHeight="1" x14ac:dyDescent="0.3">
      <c r="A85" s="26"/>
      <c r="B85" s="43" t="s">
        <v>89</v>
      </c>
      <c r="C85" s="43"/>
      <c r="D85" s="4">
        <v>3.97</v>
      </c>
      <c r="E85" s="10">
        <v>13.47</v>
      </c>
      <c r="F85" s="12">
        <f t="shared" si="1"/>
        <v>339.2947103274559</v>
      </c>
    </row>
    <row r="86" spans="1:6" ht="35.1" customHeight="1" x14ac:dyDescent="0.3">
      <c r="A86" s="26"/>
      <c r="B86" s="43" t="s">
        <v>90</v>
      </c>
      <c r="C86" s="43"/>
      <c r="D86" s="4">
        <v>3.97</v>
      </c>
      <c r="E86" s="10">
        <v>13.47</v>
      </c>
      <c r="F86" s="12">
        <f t="shared" si="1"/>
        <v>339.2947103274559</v>
      </c>
    </row>
    <row r="87" spans="1:6" ht="35.1" customHeight="1" x14ac:dyDescent="0.3">
      <c r="A87" s="26"/>
      <c r="B87" s="43" t="s">
        <v>91</v>
      </c>
      <c r="C87" s="43"/>
      <c r="D87" s="4">
        <v>3.97</v>
      </c>
      <c r="E87" s="10">
        <v>13.47</v>
      </c>
      <c r="F87" s="12">
        <f t="shared" si="1"/>
        <v>339.2947103274559</v>
      </c>
    </row>
    <row r="88" spans="1:6" ht="35.1" customHeight="1" x14ac:dyDescent="0.3">
      <c r="A88" s="26"/>
      <c r="B88" s="42" t="s">
        <v>92</v>
      </c>
      <c r="C88" s="42"/>
      <c r="D88" s="4">
        <v>3.97</v>
      </c>
      <c r="E88" s="10">
        <v>13.47</v>
      </c>
      <c r="F88" s="12">
        <f t="shared" si="1"/>
        <v>339.2947103274559</v>
      </c>
    </row>
    <row r="89" spans="1:6" ht="35.1" customHeight="1" x14ac:dyDescent="0.3">
      <c r="A89" s="27"/>
      <c r="B89" s="43" t="s">
        <v>93</v>
      </c>
      <c r="C89" s="43"/>
      <c r="D89" s="4">
        <v>8.68</v>
      </c>
      <c r="E89" s="10">
        <v>28.58</v>
      </c>
      <c r="F89" s="12">
        <f t="shared" si="1"/>
        <v>329.26267281105993</v>
      </c>
    </row>
    <row r="90" spans="1:6" ht="35.1" customHeight="1" x14ac:dyDescent="0.3">
      <c r="A90" s="15" t="s">
        <v>94</v>
      </c>
      <c r="B90" s="43" t="s">
        <v>95</v>
      </c>
      <c r="C90" s="43"/>
      <c r="D90" s="4"/>
      <c r="E90" s="10"/>
      <c r="F90" s="12"/>
    </row>
    <row r="91" spans="1:6" ht="35.1" customHeight="1" x14ac:dyDescent="0.3">
      <c r="A91" s="25" t="s">
        <v>127</v>
      </c>
      <c r="B91" s="42" t="s">
        <v>96</v>
      </c>
      <c r="C91" s="42"/>
      <c r="D91" s="4"/>
      <c r="E91" s="10"/>
      <c r="F91" s="12"/>
    </row>
    <row r="92" spans="1:6" ht="35.1" customHeight="1" x14ac:dyDescent="0.3">
      <c r="A92" s="26"/>
      <c r="B92" s="42" t="s">
        <v>97</v>
      </c>
      <c r="C92" s="42"/>
      <c r="D92" s="4">
        <v>22.13</v>
      </c>
      <c r="E92" s="10">
        <v>75.650000000000006</v>
      </c>
      <c r="F92" s="12">
        <f t="shared" si="1"/>
        <v>341.84365115228201</v>
      </c>
    </row>
    <row r="93" spans="1:6" ht="35.1" customHeight="1" x14ac:dyDescent="0.3">
      <c r="A93" s="26"/>
      <c r="B93" s="42" t="s">
        <v>98</v>
      </c>
      <c r="C93" s="42"/>
      <c r="D93" s="4">
        <v>8.2899999999999991</v>
      </c>
      <c r="E93" s="10">
        <v>28.58</v>
      </c>
      <c r="F93" s="12">
        <f t="shared" si="1"/>
        <v>344.75271411338963</v>
      </c>
    </row>
    <row r="94" spans="1:6" ht="35.1" customHeight="1" x14ac:dyDescent="0.3">
      <c r="A94" s="26"/>
      <c r="B94" s="42" t="s">
        <v>99</v>
      </c>
      <c r="C94" s="42"/>
      <c r="D94" s="4">
        <v>5.51</v>
      </c>
      <c r="E94" s="10">
        <v>18.920000000000002</v>
      </c>
      <c r="F94" s="12">
        <f t="shared" si="1"/>
        <v>343.37568058076232</v>
      </c>
    </row>
    <row r="95" spans="1:6" ht="35.1" customHeight="1" x14ac:dyDescent="0.3">
      <c r="A95" s="26"/>
      <c r="B95" s="42" t="s">
        <v>100</v>
      </c>
      <c r="C95" s="42"/>
      <c r="D95" s="4">
        <v>5.51</v>
      </c>
      <c r="E95" s="10">
        <v>18.920000000000002</v>
      </c>
      <c r="F95" s="12">
        <f t="shared" si="1"/>
        <v>343.37568058076232</v>
      </c>
    </row>
    <row r="96" spans="1:6" ht="35.1" customHeight="1" x14ac:dyDescent="0.3">
      <c r="A96" s="27"/>
      <c r="B96" s="42" t="s">
        <v>101</v>
      </c>
      <c r="C96" s="42"/>
      <c r="D96" s="4">
        <v>8.2899999999999991</v>
      </c>
      <c r="E96" s="10">
        <v>28.58</v>
      </c>
      <c r="F96" s="12">
        <f t="shared" si="1"/>
        <v>344.75271411338963</v>
      </c>
    </row>
    <row r="97" spans="1:6" ht="35.1" customHeight="1" x14ac:dyDescent="0.3">
      <c r="A97" s="14" t="s">
        <v>130</v>
      </c>
      <c r="B97" s="42" t="s">
        <v>102</v>
      </c>
      <c r="C97" s="42"/>
      <c r="D97" s="4"/>
      <c r="E97" s="10"/>
      <c r="F97" s="12"/>
    </row>
    <row r="98" spans="1:6" ht="21.95" customHeight="1" x14ac:dyDescent="0.3">
      <c r="A98" s="14">
        <v>1</v>
      </c>
      <c r="B98" s="28">
        <v>2</v>
      </c>
      <c r="C98" s="29"/>
      <c r="D98" s="2">
        <v>3</v>
      </c>
      <c r="E98" s="8">
        <v>4</v>
      </c>
      <c r="F98" s="8">
        <v>5</v>
      </c>
    </row>
    <row r="99" spans="1:6" ht="35.1" customHeight="1" x14ac:dyDescent="0.3">
      <c r="A99" s="14" t="s">
        <v>128</v>
      </c>
      <c r="B99" s="43" t="s">
        <v>103</v>
      </c>
      <c r="C99" s="43"/>
      <c r="D99" s="4"/>
      <c r="E99" s="10"/>
      <c r="F99" s="12"/>
    </row>
    <row r="100" spans="1:6" ht="35.1" customHeight="1" x14ac:dyDescent="0.3">
      <c r="A100" s="47"/>
      <c r="B100" s="42" t="s">
        <v>104</v>
      </c>
      <c r="C100" s="42"/>
      <c r="D100" s="4">
        <v>22.13</v>
      </c>
      <c r="E100" s="10">
        <v>75.650000000000006</v>
      </c>
      <c r="F100" s="12">
        <f t="shared" si="1"/>
        <v>341.84365115228201</v>
      </c>
    </row>
    <row r="101" spans="1:6" ht="35.1" customHeight="1" x14ac:dyDescent="0.3">
      <c r="A101" s="47"/>
      <c r="B101" s="42" t="s">
        <v>105</v>
      </c>
      <c r="C101" s="42"/>
      <c r="D101" s="4">
        <v>5.51</v>
      </c>
      <c r="E101" s="10">
        <v>18.920000000000002</v>
      </c>
      <c r="F101" s="12">
        <f t="shared" si="1"/>
        <v>343.37568058076232</v>
      </c>
    </row>
    <row r="102" spans="1:6" ht="35.1" customHeight="1" x14ac:dyDescent="0.3">
      <c r="A102" s="47"/>
      <c r="B102" s="42" t="s">
        <v>106</v>
      </c>
      <c r="C102" s="42"/>
      <c r="D102" s="4">
        <v>8.2899999999999991</v>
      </c>
      <c r="E102" s="10">
        <v>28.58</v>
      </c>
      <c r="F102" s="12">
        <f t="shared" si="1"/>
        <v>344.75271411338963</v>
      </c>
    </row>
    <row r="103" spans="1:6" ht="35.1" customHeight="1" x14ac:dyDescent="0.3">
      <c r="A103" s="14" t="s">
        <v>129</v>
      </c>
      <c r="B103" s="43" t="s">
        <v>107</v>
      </c>
      <c r="C103" s="43"/>
      <c r="D103" s="4"/>
      <c r="E103" s="10"/>
      <c r="F103" s="12"/>
    </row>
    <row r="104" spans="1:6" ht="35.1" customHeight="1" x14ac:dyDescent="0.3">
      <c r="A104" s="47"/>
      <c r="B104" s="42" t="s">
        <v>108</v>
      </c>
      <c r="C104" s="42"/>
      <c r="D104" s="4">
        <v>25.02</v>
      </c>
      <c r="E104" s="10">
        <v>86.38</v>
      </c>
      <c r="F104" s="12">
        <f t="shared" si="1"/>
        <v>345.24380495603515</v>
      </c>
    </row>
    <row r="105" spans="1:6" ht="35.1" customHeight="1" x14ac:dyDescent="0.3">
      <c r="A105" s="47"/>
      <c r="B105" s="42" t="s">
        <v>109</v>
      </c>
      <c r="C105" s="42"/>
      <c r="D105" s="4">
        <v>13.98</v>
      </c>
      <c r="E105" s="10">
        <v>48.54</v>
      </c>
      <c r="F105" s="12">
        <f t="shared" si="1"/>
        <v>347.21030042918454</v>
      </c>
    </row>
    <row r="106" spans="1:6" ht="35.1" customHeight="1" x14ac:dyDescent="0.3">
      <c r="A106" s="14" t="s">
        <v>131</v>
      </c>
      <c r="B106" s="43" t="s">
        <v>110</v>
      </c>
      <c r="C106" s="43"/>
      <c r="D106" s="4"/>
      <c r="E106" s="10">
        <v>56.77</v>
      </c>
      <c r="F106" s="12"/>
    </row>
    <row r="107" spans="1:6" ht="35.1" customHeight="1" x14ac:dyDescent="0.3">
      <c r="A107" s="48" t="s">
        <v>132</v>
      </c>
      <c r="B107" s="42" t="s">
        <v>111</v>
      </c>
      <c r="C107" s="42"/>
      <c r="D107" s="4"/>
      <c r="E107" s="10"/>
      <c r="F107" s="12"/>
    </row>
    <row r="108" spans="1:6" ht="35.1" customHeight="1" x14ac:dyDescent="0.3">
      <c r="A108" s="47"/>
      <c r="B108" s="45" t="s">
        <v>112</v>
      </c>
      <c r="C108" s="45"/>
      <c r="D108" s="4">
        <v>11.07</v>
      </c>
      <c r="E108" s="10">
        <v>37.840000000000003</v>
      </c>
      <c r="F108" s="12">
        <f t="shared" si="1"/>
        <v>341.82475158084912</v>
      </c>
    </row>
    <row r="109" spans="1:6" ht="35.1" customHeight="1" x14ac:dyDescent="0.3">
      <c r="A109" s="47"/>
      <c r="B109" s="45" t="s">
        <v>113</v>
      </c>
      <c r="C109" s="45"/>
      <c r="D109" s="4">
        <v>16.61</v>
      </c>
      <c r="E109" s="10">
        <v>56.69</v>
      </c>
      <c r="F109" s="12">
        <f t="shared" si="1"/>
        <v>341.30042143287176</v>
      </c>
    </row>
    <row r="110" spans="1:6" ht="35.1" customHeight="1" x14ac:dyDescent="0.3">
      <c r="A110" s="47"/>
      <c r="B110" s="45" t="s">
        <v>114</v>
      </c>
      <c r="C110" s="45"/>
      <c r="D110" s="4"/>
      <c r="E110" s="10">
        <v>29.68</v>
      </c>
      <c r="F110" s="12"/>
    </row>
    <row r="111" spans="1:6" ht="35.1" customHeight="1" x14ac:dyDescent="0.3">
      <c r="A111" s="47"/>
      <c r="B111" s="45" t="s">
        <v>115</v>
      </c>
      <c r="C111" s="45"/>
      <c r="D111" s="4"/>
      <c r="E111" s="10">
        <v>56.69</v>
      </c>
      <c r="F111" s="12"/>
    </row>
    <row r="112" spans="1:6" ht="35.1" customHeight="1" x14ac:dyDescent="0.3">
      <c r="A112" s="14" t="s">
        <v>133</v>
      </c>
      <c r="B112" s="42" t="s">
        <v>116</v>
      </c>
      <c r="C112" s="42"/>
      <c r="D112" s="4"/>
      <c r="E112" s="10"/>
      <c r="F112" s="12"/>
    </row>
    <row r="113" spans="1:6" ht="35.1" customHeight="1" x14ac:dyDescent="0.3">
      <c r="A113" s="47"/>
      <c r="B113" s="43" t="s">
        <v>117</v>
      </c>
      <c r="C113" s="43"/>
      <c r="D113" s="4"/>
      <c r="E113" s="10">
        <v>86.38</v>
      </c>
      <c r="F113" s="12"/>
    </row>
    <row r="114" spans="1:6" ht="35.1" customHeight="1" x14ac:dyDescent="0.3">
      <c r="A114" s="47"/>
      <c r="B114" s="43" t="s">
        <v>118</v>
      </c>
      <c r="C114" s="43"/>
      <c r="D114" s="4"/>
      <c r="E114" s="10">
        <v>76.650000000000006</v>
      </c>
      <c r="F114" s="12"/>
    </row>
    <row r="115" spans="1:6" ht="35.1" customHeight="1" x14ac:dyDescent="0.3">
      <c r="A115" s="47"/>
      <c r="B115" s="43" t="s">
        <v>119</v>
      </c>
      <c r="C115" s="43"/>
      <c r="D115" s="4"/>
      <c r="E115" s="10">
        <v>86.38</v>
      </c>
      <c r="F115" s="12"/>
    </row>
    <row r="116" spans="1:6" ht="35.1" customHeight="1" x14ac:dyDescent="0.3">
      <c r="A116" s="14" t="s">
        <v>134</v>
      </c>
      <c r="B116" s="43" t="s">
        <v>120</v>
      </c>
      <c r="C116" s="43"/>
      <c r="D116" s="4"/>
      <c r="E116" s="10">
        <v>101.72</v>
      </c>
      <c r="F116" s="12"/>
    </row>
    <row r="117" spans="1:6" x14ac:dyDescent="0.25">
      <c r="F117" s="13"/>
    </row>
  </sheetData>
  <mergeCells count="117">
    <mergeCell ref="A91:A96"/>
    <mergeCell ref="A8:A14"/>
    <mergeCell ref="B15:D15"/>
    <mergeCell ref="B22:C22"/>
    <mergeCell ref="B23:C23"/>
    <mergeCell ref="B24:C24"/>
    <mergeCell ref="B25:C25"/>
    <mergeCell ref="B26:C26"/>
    <mergeCell ref="B27:C27"/>
    <mergeCell ref="B28:C28"/>
    <mergeCell ref="B16:C16"/>
    <mergeCell ref="B17:C17"/>
    <mergeCell ref="B18:C18"/>
    <mergeCell ref="B19:C19"/>
    <mergeCell ref="B20:C20"/>
    <mergeCell ref="B21:C21"/>
    <mergeCell ref="B29:D29"/>
    <mergeCell ref="A30:A48"/>
    <mergeCell ref="B30:C30"/>
    <mergeCell ref="B31:C31"/>
    <mergeCell ref="B32:C32"/>
    <mergeCell ref="B33:C33"/>
    <mergeCell ref="B34:C34"/>
    <mergeCell ref="B35:C35"/>
    <mergeCell ref="B36:C36"/>
    <mergeCell ref="B37:C37"/>
    <mergeCell ref="B44:C44"/>
    <mergeCell ref="B45:C45"/>
    <mergeCell ref="B46:C46"/>
    <mergeCell ref="B47:C47"/>
    <mergeCell ref="B48:C48"/>
    <mergeCell ref="B50:C50"/>
    <mergeCell ref="B38:C38"/>
    <mergeCell ref="B39:C39"/>
    <mergeCell ref="B40:C40"/>
    <mergeCell ref="B41:C41"/>
    <mergeCell ref="B42:C42"/>
    <mergeCell ref="B43:C43"/>
    <mergeCell ref="B56:C56"/>
    <mergeCell ref="B57:C57"/>
    <mergeCell ref="B58:C58"/>
    <mergeCell ref="B59:C59"/>
    <mergeCell ref="B60:C60"/>
    <mergeCell ref="B61:C61"/>
    <mergeCell ref="B51:C51"/>
    <mergeCell ref="B52:C52"/>
    <mergeCell ref="B53:C53"/>
    <mergeCell ref="B54:C54"/>
    <mergeCell ref="B55:C55"/>
    <mergeCell ref="B100:C100"/>
    <mergeCell ref="B101:C101"/>
    <mergeCell ref="B102:C102"/>
    <mergeCell ref="B81:C81"/>
    <mergeCell ref="B62:C62"/>
    <mergeCell ref="B63:C63"/>
    <mergeCell ref="B64:C64"/>
    <mergeCell ref="B65:C65"/>
    <mergeCell ref="B66:C66"/>
    <mergeCell ref="B68:C68"/>
    <mergeCell ref="B69:C69"/>
    <mergeCell ref="B70:C70"/>
    <mergeCell ref="B71:C71"/>
    <mergeCell ref="B76:C76"/>
    <mergeCell ref="B77:C77"/>
    <mergeCell ref="B78:C78"/>
    <mergeCell ref="B72:C72"/>
    <mergeCell ref="B73:C73"/>
    <mergeCell ref="B74:C74"/>
    <mergeCell ref="B75:C75"/>
    <mergeCell ref="B79:C79"/>
    <mergeCell ref="B80:C80"/>
    <mergeCell ref="B85:C85"/>
    <mergeCell ref="B86:C86"/>
    <mergeCell ref="B87:C87"/>
    <mergeCell ref="B115:C115"/>
    <mergeCell ref="B116:C116"/>
    <mergeCell ref="A16:A28"/>
    <mergeCell ref="B109:C109"/>
    <mergeCell ref="B110:C110"/>
    <mergeCell ref="B111:C111"/>
    <mergeCell ref="B112:C112"/>
    <mergeCell ref="B113:C113"/>
    <mergeCell ref="B114:C114"/>
    <mergeCell ref="B103:C103"/>
    <mergeCell ref="B104:C104"/>
    <mergeCell ref="B105:C105"/>
    <mergeCell ref="B106:C106"/>
    <mergeCell ref="B107:C107"/>
    <mergeCell ref="B108:C108"/>
    <mergeCell ref="B94:C94"/>
    <mergeCell ref="B95:C95"/>
    <mergeCell ref="B96:C96"/>
    <mergeCell ref="B97:C97"/>
    <mergeCell ref="B99:C99"/>
    <mergeCell ref="E1:F1"/>
    <mergeCell ref="E2:F2"/>
    <mergeCell ref="B4:E4"/>
    <mergeCell ref="F8:F14"/>
    <mergeCell ref="B49:C49"/>
    <mergeCell ref="B67:C67"/>
    <mergeCell ref="A68:A89"/>
    <mergeCell ref="A64:A66"/>
    <mergeCell ref="B98:C98"/>
    <mergeCell ref="B6:C6"/>
    <mergeCell ref="B7:C7"/>
    <mergeCell ref="B8:C14"/>
    <mergeCell ref="D8:D14"/>
    <mergeCell ref="E8:E14"/>
    <mergeCell ref="B88:C88"/>
    <mergeCell ref="B89:C89"/>
    <mergeCell ref="B90:C90"/>
    <mergeCell ref="B91:C91"/>
    <mergeCell ref="B92:C92"/>
    <mergeCell ref="B93:C93"/>
    <mergeCell ref="B82:C82"/>
    <mergeCell ref="B83:C83"/>
    <mergeCell ref="B84:C84"/>
  </mergeCells>
  <pageMargins left="0.7" right="0.7" top="0.75" bottom="0.75" header="0.3" footer="0.3"/>
  <pageSetup paperSize="9" scale="66" orientation="portrait" r:id="rId1"/>
  <rowBreaks count="2" manualBreakCount="2">
    <brk id="48" max="16383" man="1"/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Гемусова</dc:creator>
  <cp:lastModifiedBy>Елена Гемусова</cp:lastModifiedBy>
  <cp:lastPrinted>2017-02-24T11:38:29Z</cp:lastPrinted>
  <dcterms:created xsi:type="dcterms:W3CDTF">2017-01-30T10:00:29Z</dcterms:created>
  <dcterms:modified xsi:type="dcterms:W3CDTF">2017-02-27T14:02:56Z</dcterms:modified>
</cp:coreProperties>
</file>